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8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8" i="1" l="1"/>
  <c r="AI18" i="1"/>
  <c r="AH19" i="1"/>
  <c r="AI19" i="1"/>
  <c r="AH20" i="1"/>
  <c r="AI20" i="1"/>
  <c r="AH21" i="1"/>
  <c r="AI21" i="1"/>
  <c r="AH22" i="1"/>
  <c r="AI22" i="1"/>
  <c r="AH23" i="1"/>
  <c r="AI23" i="1"/>
  <c r="AH24" i="1"/>
  <c r="AI24" i="1"/>
  <c r="AH25" i="1"/>
  <c r="AI25" i="1"/>
  <c r="AH26" i="1"/>
  <c r="AI26" i="1"/>
  <c r="AI17" i="1"/>
  <c r="AH17" i="1"/>
  <c r="AE18" i="1"/>
  <c r="AE19" i="1"/>
  <c r="AE20" i="1"/>
  <c r="AE21" i="1"/>
  <c r="AE22" i="1"/>
  <c r="AE23" i="1"/>
  <c r="AE17" i="1"/>
  <c r="AC18" i="1"/>
  <c r="AC19" i="1"/>
  <c r="AC20" i="1"/>
  <c r="AC21" i="1"/>
  <c r="AC22" i="1"/>
  <c r="AC23" i="1"/>
  <c r="AC17" i="1"/>
  <c r="AB18" i="1"/>
  <c r="AB19" i="1"/>
  <c r="AB20" i="1"/>
  <c r="AB21" i="1"/>
  <c r="AB22" i="1"/>
  <c r="AB23" i="1"/>
  <c r="AB24" i="1"/>
  <c r="AB25" i="1"/>
  <c r="AB26" i="1"/>
  <c r="AB17" i="1"/>
  <c r="Z18" i="1"/>
  <c r="AA18" i="1"/>
  <c r="AD18" i="1"/>
  <c r="AJ18" i="1"/>
  <c r="AK18" i="1"/>
  <c r="Z19" i="1"/>
  <c r="AA19" i="1"/>
  <c r="AD19" i="1"/>
  <c r="AJ19" i="1"/>
  <c r="AK19" i="1"/>
  <c r="Z20" i="1"/>
  <c r="AA20" i="1"/>
  <c r="AD20" i="1"/>
  <c r="AJ20" i="1"/>
  <c r="AK20" i="1"/>
  <c r="Z21" i="1"/>
  <c r="AA21" i="1"/>
  <c r="AD21" i="1"/>
  <c r="AJ21" i="1"/>
  <c r="AK21" i="1"/>
  <c r="Z22" i="1"/>
  <c r="AA22" i="1"/>
  <c r="AD22" i="1"/>
  <c r="AJ22" i="1"/>
  <c r="AK22" i="1"/>
  <c r="Z23" i="1"/>
  <c r="AA23" i="1"/>
  <c r="AD23" i="1"/>
  <c r="AJ23" i="1"/>
  <c r="AK23" i="1"/>
  <c r="Z24" i="1"/>
  <c r="AA24" i="1"/>
  <c r="AD24" i="1"/>
  <c r="AJ24" i="1"/>
  <c r="AK24" i="1"/>
  <c r="Z25" i="1"/>
  <c r="AA25" i="1"/>
  <c r="AD25" i="1"/>
  <c r="AJ25" i="1"/>
  <c r="Z26" i="1"/>
  <c r="AD26" i="1"/>
  <c r="AJ26" i="1"/>
  <c r="AK17" i="1"/>
  <c r="AA17" i="1"/>
  <c r="AD17" i="1"/>
  <c r="AJ17" i="1"/>
  <c r="Z17" i="1"/>
  <c r="W18" i="1"/>
  <c r="W19" i="1"/>
  <c r="W20" i="1"/>
  <c r="W21" i="1"/>
  <c r="W22" i="1"/>
  <c r="W23" i="1"/>
  <c r="W17" i="1"/>
  <c r="U18" i="1"/>
  <c r="U19" i="1"/>
  <c r="U20" i="1"/>
  <c r="U21" i="1"/>
  <c r="U22" i="1"/>
  <c r="U23" i="1"/>
  <c r="U17" i="1"/>
  <c r="Q18" i="1"/>
  <c r="R18" i="1"/>
  <c r="Q19" i="1"/>
  <c r="R19" i="1"/>
  <c r="Q20" i="1"/>
  <c r="R20" i="1"/>
  <c r="Q21" i="1"/>
  <c r="R21" i="1"/>
  <c r="Q22" i="1"/>
  <c r="R22" i="1"/>
  <c r="R23" i="1"/>
  <c r="R24" i="1"/>
  <c r="R25" i="1"/>
  <c r="R26" i="1"/>
  <c r="R17" i="1"/>
  <c r="Q17" i="1"/>
  <c r="P18" i="1"/>
  <c r="S18" i="1"/>
  <c r="T18" i="1"/>
  <c r="V18" i="1"/>
  <c r="X18" i="1"/>
  <c r="Y18" i="1"/>
  <c r="P19" i="1"/>
  <c r="S19" i="1"/>
  <c r="T19" i="1"/>
  <c r="V19" i="1"/>
  <c r="X19" i="1"/>
  <c r="Y19" i="1"/>
  <c r="P20" i="1"/>
  <c r="S20" i="1"/>
  <c r="T20" i="1"/>
  <c r="V20" i="1"/>
  <c r="X20" i="1"/>
  <c r="Y20" i="1"/>
  <c r="P21" i="1"/>
  <c r="S21" i="1"/>
  <c r="T21" i="1"/>
  <c r="V21" i="1"/>
  <c r="X21" i="1"/>
  <c r="Y21" i="1"/>
  <c r="P22" i="1"/>
  <c r="S22" i="1"/>
  <c r="T22" i="1"/>
  <c r="V22" i="1"/>
  <c r="X22" i="1"/>
  <c r="Y22" i="1"/>
  <c r="P23" i="1"/>
  <c r="S23" i="1"/>
  <c r="T23" i="1"/>
  <c r="V23" i="1"/>
  <c r="X23" i="1"/>
  <c r="Y23" i="1"/>
  <c r="P24" i="1"/>
  <c r="S24" i="1"/>
  <c r="T24" i="1"/>
  <c r="V24" i="1"/>
  <c r="X24" i="1"/>
  <c r="Y24" i="1"/>
  <c r="P25" i="1"/>
  <c r="S25" i="1"/>
  <c r="T25" i="1"/>
  <c r="V25" i="1"/>
  <c r="X25" i="1"/>
  <c r="Y25" i="1"/>
  <c r="P26" i="1"/>
  <c r="S26" i="1"/>
  <c r="T26" i="1"/>
  <c r="V26" i="1"/>
  <c r="X26" i="1"/>
  <c r="Y26" i="1"/>
  <c r="S17" i="1"/>
  <c r="T17" i="1"/>
  <c r="V17" i="1"/>
  <c r="X17" i="1"/>
  <c r="Y17" i="1"/>
  <c r="P17" i="1"/>
  <c r="N18" i="1"/>
  <c r="N19" i="1"/>
  <c r="N20" i="1"/>
  <c r="N21" i="1"/>
  <c r="N22" i="1"/>
  <c r="N23" i="1"/>
  <c r="N24" i="1"/>
  <c r="N25" i="1"/>
  <c r="N26" i="1"/>
  <c r="N17" i="1"/>
  <c r="M18" i="1"/>
  <c r="O18" i="1"/>
  <c r="M19" i="1"/>
  <c r="O19" i="1"/>
  <c r="M20" i="1"/>
  <c r="O20" i="1"/>
  <c r="M21" i="1"/>
  <c r="O21" i="1"/>
  <c r="M22" i="1"/>
  <c r="O22" i="1"/>
  <c r="M23" i="1"/>
  <c r="O23" i="1"/>
  <c r="O24" i="1"/>
  <c r="O25" i="1"/>
  <c r="O26" i="1"/>
  <c r="O17" i="1"/>
  <c r="M17" i="1"/>
  <c r="B18" i="1"/>
  <c r="C18" i="1"/>
  <c r="F18" i="1"/>
  <c r="G18" i="1"/>
  <c r="H18" i="1"/>
  <c r="I18" i="1"/>
  <c r="J18" i="1"/>
  <c r="K18" i="1"/>
  <c r="L18" i="1"/>
  <c r="B19" i="1"/>
  <c r="C19" i="1"/>
  <c r="F19" i="1"/>
  <c r="G19" i="1"/>
  <c r="H19" i="1"/>
  <c r="I19" i="1"/>
  <c r="J19" i="1"/>
  <c r="K19" i="1"/>
  <c r="L19" i="1"/>
  <c r="B20" i="1"/>
  <c r="C20" i="1"/>
  <c r="F20" i="1"/>
  <c r="G20" i="1"/>
  <c r="H20" i="1"/>
  <c r="I20" i="1"/>
  <c r="J20" i="1"/>
  <c r="K20" i="1"/>
  <c r="L20" i="1"/>
  <c r="B21" i="1"/>
  <c r="C21" i="1"/>
  <c r="F21" i="1"/>
  <c r="G21" i="1"/>
  <c r="H21" i="1"/>
  <c r="I21" i="1"/>
  <c r="J21" i="1"/>
  <c r="K21" i="1"/>
  <c r="L21" i="1"/>
  <c r="B22" i="1"/>
  <c r="C22" i="1"/>
  <c r="F22" i="1"/>
  <c r="G22" i="1"/>
  <c r="H22" i="1"/>
  <c r="I22" i="1"/>
  <c r="J22" i="1"/>
  <c r="K22" i="1"/>
  <c r="L22" i="1"/>
  <c r="B23" i="1"/>
  <c r="C23" i="1"/>
  <c r="F23" i="1"/>
  <c r="G23" i="1"/>
  <c r="H23" i="1"/>
  <c r="I23" i="1"/>
  <c r="J23" i="1"/>
  <c r="K23" i="1"/>
  <c r="L23" i="1"/>
  <c r="B24" i="1"/>
  <c r="C24" i="1"/>
  <c r="F24" i="1"/>
  <c r="G24" i="1"/>
  <c r="H24" i="1"/>
  <c r="I24" i="1"/>
  <c r="J24" i="1"/>
  <c r="K24" i="1"/>
  <c r="L24" i="1"/>
  <c r="B25" i="1"/>
  <c r="C25" i="1"/>
  <c r="F25" i="1"/>
  <c r="G25" i="1"/>
  <c r="H25" i="1"/>
  <c r="I25" i="1"/>
  <c r="J25" i="1"/>
  <c r="K25" i="1"/>
  <c r="B26" i="1"/>
  <c r="C26" i="1"/>
  <c r="F26" i="1"/>
  <c r="G26" i="1"/>
  <c r="H26" i="1"/>
  <c r="I26" i="1"/>
  <c r="J26" i="1"/>
  <c r="K26" i="1"/>
  <c r="C17" i="1"/>
  <c r="F17" i="1"/>
  <c r="G17" i="1"/>
  <c r="H17" i="1"/>
  <c r="I17" i="1"/>
  <c r="J17" i="1"/>
  <c r="K17" i="1"/>
  <c r="L17" i="1"/>
  <c r="B17" i="1"/>
</calcChain>
</file>

<file path=xl/sharedStrings.xml><?xml version="1.0" encoding="utf-8"?>
<sst xmlns="http://schemas.openxmlformats.org/spreadsheetml/2006/main" count="38" uniqueCount="19">
  <si>
    <t>Hours after infection</t>
    <phoneticPr fontId="2" type="noConversion"/>
  </si>
  <si>
    <t>A5001 PBS</t>
    <phoneticPr fontId="2" type="noConversion"/>
  </si>
  <si>
    <t>A5001 E.fae</t>
    <phoneticPr fontId="2" type="noConversion"/>
  </si>
  <si>
    <t>MyD88 PBS</t>
  </si>
  <si>
    <t>MyD88 E.fae</t>
  </si>
  <si>
    <t>W1118 PBS</t>
  </si>
  <si>
    <t>W1118 E.fae</t>
  </si>
  <si>
    <t>TO12 PBS</t>
  </si>
  <si>
    <t>TO12 E.fae</t>
  </si>
  <si>
    <t>TO10 PBS</t>
  </si>
  <si>
    <t>TO10 E.fae</t>
  </si>
  <si>
    <t>TO7 PBS</t>
  </si>
  <si>
    <t>TO7 E.fae</t>
  </si>
  <si>
    <t>TO4 PBS</t>
  </si>
  <si>
    <t>TO4 E.fae</t>
  </si>
  <si>
    <t>TO2 PBS</t>
  </si>
  <si>
    <t>TO2 E.fae</t>
  </si>
  <si>
    <t>TO1 PBS</t>
  </si>
  <si>
    <t>TO1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</si>
</sst>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topLeftCell="A10" workbookViewId="0">
      <selection activeCell="G31" sqref="G31"/>
    </sheetView>
  </sheetViews>
  <sheetFormatPr defaultRowHeight="14.25" x14ac:dyDescent="0.2"/>
  <sheetData>
    <row r="1" spans="1:37" x14ac:dyDescent="0.2">
      <c r="A1" t="s">
        <v>0</v>
      </c>
      <c r="B1" t="s">
        <v>1</v>
      </c>
      <c r="C1" t="s">
        <v>2</v>
      </c>
      <c r="F1" t="s">
        <v>5</v>
      </c>
      <c r="G1" t="s">
        <v>6</v>
      </c>
      <c r="J1" t="s">
        <v>3</v>
      </c>
      <c r="K1" t="s">
        <v>4</v>
      </c>
      <c r="N1" t="s">
        <v>7</v>
      </c>
      <c r="O1" t="s">
        <v>8</v>
      </c>
      <c r="R1" t="s">
        <v>9</v>
      </c>
      <c r="S1" t="s">
        <v>10</v>
      </c>
      <c r="V1" t="s">
        <v>11</v>
      </c>
      <c r="W1" t="s">
        <v>12</v>
      </c>
      <c r="Z1" t="s">
        <v>13</v>
      </c>
      <c r="AA1" t="s">
        <v>14</v>
      </c>
      <c r="AD1" t="s">
        <v>15</v>
      </c>
      <c r="AE1" t="s">
        <v>16</v>
      </c>
      <c r="AH1" t="s">
        <v>17</v>
      </c>
      <c r="AI1" t="s">
        <v>18</v>
      </c>
    </row>
    <row r="2" spans="1:37" x14ac:dyDescent="0.2">
      <c r="A2">
        <v>0</v>
      </c>
      <c r="B2">
        <v>20</v>
      </c>
      <c r="C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18</v>
      </c>
      <c r="N2">
        <v>20</v>
      </c>
      <c r="O2">
        <v>18</v>
      </c>
      <c r="P2">
        <v>19</v>
      </c>
      <c r="Q2" s="1">
        <v>20</v>
      </c>
      <c r="R2">
        <v>20</v>
      </c>
      <c r="S2">
        <v>19</v>
      </c>
      <c r="T2">
        <v>19</v>
      </c>
      <c r="U2">
        <v>18</v>
      </c>
      <c r="V2">
        <v>19</v>
      </c>
      <c r="W2">
        <v>20</v>
      </c>
      <c r="X2">
        <v>19</v>
      </c>
      <c r="Y2">
        <v>19</v>
      </c>
      <c r="Z2">
        <v>20</v>
      </c>
      <c r="AA2">
        <v>20</v>
      </c>
      <c r="AB2">
        <v>15</v>
      </c>
      <c r="AC2">
        <v>19</v>
      </c>
      <c r="AD2">
        <v>20</v>
      </c>
      <c r="AE2">
        <v>14</v>
      </c>
      <c r="AH2">
        <v>19</v>
      </c>
      <c r="AI2">
        <v>19</v>
      </c>
      <c r="AJ2" s="1">
        <v>20</v>
      </c>
      <c r="AK2">
        <v>20</v>
      </c>
    </row>
    <row r="3" spans="1:37" x14ac:dyDescent="0.2">
      <c r="A3">
        <v>16</v>
      </c>
      <c r="B3">
        <v>20</v>
      </c>
      <c r="C3">
        <v>20</v>
      </c>
      <c r="F3">
        <v>20</v>
      </c>
      <c r="G3">
        <v>20</v>
      </c>
      <c r="H3">
        <v>20</v>
      </c>
      <c r="I3">
        <v>19</v>
      </c>
      <c r="J3">
        <v>20</v>
      </c>
      <c r="K3">
        <v>20</v>
      </c>
      <c r="L3">
        <v>20</v>
      </c>
      <c r="M3">
        <v>18</v>
      </c>
      <c r="N3">
        <v>18</v>
      </c>
      <c r="O3">
        <v>18</v>
      </c>
      <c r="P3">
        <v>19</v>
      </c>
      <c r="Q3" s="1">
        <v>20</v>
      </c>
      <c r="R3">
        <v>20</v>
      </c>
      <c r="S3">
        <v>19</v>
      </c>
      <c r="T3">
        <v>19</v>
      </c>
      <c r="U3">
        <v>18</v>
      </c>
      <c r="V3">
        <v>19</v>
      </c>
      <c r="W3">
        <v>20</v>
      </c>
      <c r="X3">
        <v>19</v>
      </c>
      <c r="Y3">
        <v>19</v>
      </c>
      <c r="Z3">
        <v>20</v>
      </c>
      <c r="AA3">
        <v>20</v>
      </c>
      <c r="AB3">
        <v>15</v>
      </c>
      <c r="AC3">
        <v>19</v>
      </c>
      <c r="AD3">
        <v>20</v>
      </c>
      <c r="AE3">
        <v>14</v>
      </c>
      <c r="AH3">
        <v>19</v>
      </c>
      <c r="AI3">
        <v>19</v>
      </c>
      <c r="AJ3" s="1">
        <v>20</v>
      </c>
      <c r="AK3">
        <v>20</v>
      </c>
    </row>
    <row r="4" spans="1:37" x14ac:dyDescent="0.2">
      <c r="A4">
        <v>17</v>
      </c>
      <c r="B4">
        <v>19</v>
      </c>
      <c r="C4">
        <v>19</v>
      </c>
      <c r="F4">
        <v>19</v>
      </c>
      <c r="G4">
        <v>20</v>
      </c>
      <c r="H4">
        <v>20</v>
      </c>
      <c r="I4">
        <v>19</v>
      </c>
      <c r="J4">
        <v>20</v>
      </c>
      <c r="K4">
        <v>19</v>
      </c>
      <c r="L4">
        <v>19</v>
      </c>
      <c r="M4">
        <v>18</v>
      </c>
      <c r="N4">
        <v>18</v>
      </c>
      <c r="O4">
        <v>10</v>
      </c>
      <c r="P4">
        <v>12</v>
      </c>
      <c r="Q4" s="1">
        <v>14</v>
      </c>
      <c r="R4">
        <v>20</v>
      </c>
      <c r="S4">
        <v>13</v>
      </c>
      <c r="T4">
        <v>15</v>
      </c>
      <c r="U4">
        <v>16</v>
      </c>
      <c r="V4">
        <v>19</v>
      </c>
      <c r="W4">
        <v>17</v>
      </c>
      <c r="X4">
        <v>16</v>
      </c>
      <c r="Y4">
        <v>16</v>
      </c>
      <c r="Z4">
        <v>20</v>
      </c>
      <c r="AA4">
        <v>16</v>
      </c>
      <c r="AB4">
        <v>15</v>
      </c>
      <c r="AC4">
        <v>16</v>
      </c>
      <c r="AD4">
        <v>20</v>
      </c>
      <c r="AE4">
        <v>8</v>
      </c>
      <c r="AH4">
        <v>19</v>
      </c>
      <c r="AI4">
        <v>13</v>
      </c>
      <c r="AJ4" s="1">
        <v>18</v>
      </c>
      <c r="AK4">
        <v>19</v>
      </c>
    </row>
    <row r="5" spans="1:37" x14ac:dyDescent="0.2">
      <c r="A5">
        <v>18</v>
      </c>
      <c r="B5">
        <v>19</v>
      </c>
      <c r="C5">
        <v>19</v>
      </c>
      <c r="F5">
        <v>19</v>
      </c>
      <c r="G5">
        <v>20</v>
      </c>
      <c r="H5">
        <v>20</v>
      </c>
      <c r="I5">
        <v>19</v>
      </c>
      <c r="J5">
        <v>20</v>
      </c>
      <c r="K5">
        <v>18</v>
      </c>
      <c r="L5">
        <v>17</v>
      </c>
      <c r="M5">
        <v>13</v>
      </c>
      <c r="N5">
        <v>18</v>
      </c>
      <c r="O5">
        <v>7</v>
      </c>
      <c r="P5">
        <v>12</v>
      </c>
      <c r="Q5" s="1">
        <v>14</v>
      </c>
      <c r="R5">
        <v>20</v>
      </c>
      <c r="S5">
        <v>8</v>
      </c>
      <c r="T5">
        <v>15</v>
      </c>
      <c r="U5">
        <v>13</v>
      </c>
      <c r="V5">
        <v>19</v>
      </c>
      <c r="W5">
        <v>14</v>
      </c>
      <c r="X5">
        <v>15</v>
      </c>
      <c r="Y5">
        <v>16</v>
      </c>
      <c r="Z5">
        <v>20</v>
      </c>
      <c r="AA5">
        <v>12</v>
      </c>
      <c r="AB5">
        <v>15</v>
      </c>
      <c r="AC5">
        <v>14</v>
      </c>
      <c r="AD5">
        <v>20</v>
      </c>
      <c r="AE5">
        <v>5</v>
      </c>
      <c r="AH5">
        <v>19</v>
      </c>
      <c r="AI5">
        <v>11</v>
      </c>
      <c r="AJ5" s="1">
        <v>15</v>
      </c>
      <c r="AK5">
        <v>12</v>
      </c>
    </row>
    <row r="6" spans="1:37" x14ac:dyDescent="0.2">
      <c r="A6">
        <v>19</v>
      </c>
      <c r="B6">
        <v>19</v>
      </c>
      <c r="C6">
        <v>19</v>
      </c>
      <c r="F6">
        <v>19</v>
      </c>
      <c r="G6">
        <v>20</v>
      </c>
      <c r="H6">
        <v>20</v>
      </c>
      <c r="I6">
        <v>19</v>
      </c>
      <c r="J6">
        <v>20</v>
      </c>
      <c r="K6">
        <v>12</v>
      </c>
      <c r="L6">
        <v>14</v>
      </c>
      <c r="M6">
        <v>10</v>
      </c>
      <c r="N6">
        <v>18</v>
      </c>
      <c r="O6">
        <v>5</v>
      </c>
      <c r="P6">
        <v>9</v>
      </c>
      <c r="Q6" s="1">
        <v>7</v>
      </c>
      <c r="R6">
        <v>20</v>
      </c>
      <c r="S6">
        <v>3</v>
      </c>
      <c r="T6">
        <v>11</v>
      </c>
      <c r="U6">
        <v>6</v>
      </c>
      <c r="V6">
        <v>19</v>
      </c>
      <c r="W6">
        <v>5</v>
      </c>
      <c r="X6">
        <v>14</v>
      </c>
      <c r="Y6">
        <v>10</v>
      </c>
      <c r="Z6">
        <v>20</v>
      </c>
      <c r="AA6">
        <v>5</v>
      </c>
      <c r="AB6">
        <v>10</v>
      </c>
      <c r="AC6">
        <v>9</v>
      </c>
      <c r="AD6">
        <v>20</v>
      </c>
      <c r="AE6">
        <v>5</v>
      </c>
      <c r="AH6">
        <v>19</v>
      </c>
      <c r="AI6">
        <v>6</v>
      </c>
      <c r="AJ6" s="1">
        <v>4</v>
      </c>
      <c r="AK6">
        <v>9</v>
      </c>
    </row>
    <row r="7" spans="1:37" x14ac:dyDescent="0.2">
      <c r="A7">
        <v>20</v>
      </c>
      <c r="B7">
        <v>19</v>
      </c>
      <c r="C7">
        <v>19</v>
      </c>
      <c r="F7">
        <v>19</v>
      </c>
      <c r="G7">
        <v>20</v>
      </c>
      <c r="H7">
        <v>20</v>
      </c>
      <c r="I7">
        <v>19</v>
      </c>
      <c r="J7">
        <v>20</v>
      </c>
      <c r="K7">
        <v>8</v>
      </c>
      <c r="L7">
        <v>12</v>
      </c>
      <c r="M7">
        <v>7</v>
      </c>
      <c r="N7">
        <v>18</v>
      </c>
      <c r="O7">
        <v>2</v>
      </c>
      <c r="P7">
        <v>5</v>
      </c>
      <c r="Q7" s="1">
        <v>0</v>
      </c>
      <c r="R7">
        <v>20</v>
      </c>
      <c r="S7">
        <v>2</v>
      </c>
      <c r="T7">
        <v>8</v>
      </c>
      <c r="U7">
        <v>3</v>
      </c>
      <c r="V7">
        <v>19</v>
      </c>
      <c r="W7">
        <v>3</v>
      </c>
      <c r="X7">
        <v>8</v>
      </c>
      <c r="Y7">
        <v>7</v>
      </c>
      <c r="Z7">
        <v>20</v>
      </c>
      <c r="AA7">
        <v>3</v>
      </c>
      <c r="AB7">
        <v>9</v>
      </c>
      <c r="AC7">
        <v>5</v>
      </c>
      <c r="AD7">
        <v>20</v>
      </c>
      <c r="AE7">
        <v>1</v>
      </c>
      <c r="AH7">
        <v>19</v>
      </c>
      <c r="AI7">
        <v>3</v>
      </c>
      <c r="AJ7" s="1">
        <v>12</v>
      </c>
      <c r="AK7">
        <v>3</v>
      </c>
    </row>
    <row r="8" spans="1:37" x14ac:dyDescent="0.2">
      <c r="A8">
        <v>24</v>
      </c>
      <c r="B8">
        <v>19</v>
      </c>
      <c r="C8">
        <v>19</v>
      </c>
      <c r="F8">
        <v>19</v>
      </c>
      <c r="G8">
        <v>20</v>
      </c>
      <c r="H8">
        <v>20</v>
      </c>
      <c r="I8">
        <v>19</v>
      </c>
      <c r="J8">
        <v>20</v>
      </c>
      <c r="K8">
        <v>1</v>
      </c>
      <c r="L8">
        <v>2</v>
      </c>
      <c r="M8">
        <v>0</v>
      </c>
      <c r="N8">
        <v>18</v>
      </c>
      <c r="O8">
        <v>1</v>
      </c>
      <c r="P8">
        <v>4</v>
      </c>
      <c r="R8">
        <v>20</v>
      </c>
      <c r="S8">
        <v>1</v>
      </c>
      <c r="T8">
        <v>2</v>
      </c>
      <c r="U8">
        <v>0</v>
      </c>
      <c r="V8">
        <v>19</v>
      </c>
      <c r="W8">
        <v>0</v>
      </c>
      <c r="X8">
        <v>6</v>
      </c>
      <c r="Y8">
        <v>3</v>
      </c>
      <c r="Z8">
        <v>20</v>
      </c>
      <c r="AA8">
        <v>1</v>
      </c>
      <c r="AB8">
        <v>8</v>
      </c>
      <c r="AC8">
        <v>0</v>
      </c>
      <c r="AD8">
        <v>20</v>
      </c>
      <c r="AE8">
        <v>0</v>
      </c>
      <c r="AH8">
        <v>19</v>
      </c>
      <c r="AI8">
        <v>2</v>
      </c>
      <c r="AJ8" s="1">
        <v>8</v>
      </c>
      <c r="AK8">
        <v>1</v>
      </c>
    </row>
    <row r="9" spans="1:37" x14ac:dyDescent="0.2">
      <c r="A9">
        <v>36</v>
      </c>
      <c r="B9">
        <v>19</v>
      </c>
      <c r="C9">
        <v>16</v>
      </c>
      <c r="F9">
        <v>19</v>
      </c>
      <c r="G9">
        <v>18</v>
      </c>
      <c r="H9">
        <v>20</v>
      </c>
      <c r="I9">
        <v>19</v>
      </c>
      <c r="J9">
        <v>20</v>
      </c>
      <c r="K9">
        <v>1</v>
      </c>
      <c r="L9">
        <v>0</v>
      </c>
      <c r="N9">
        <v>18</v>
      </c>
      <c r="O9">
        <v>1</v>
      </c>
      <c r="P9">
        <v>2</v>
      </c>
      <c r="R9">
        <v>20</v>
      </c>
      <c r="S9">
        <v>1</v>
      </c>
      <c r="T9">
        <v>2</v>
      </c>
      <c r="V9">
        <v>19</v>
      </c>
      <c r="X9">
        <v>4</v>
      </c>
      <c r="Y9">
        <v>1</v>
      </c>
      <c r="Z9">
        <v>20</v>
      </c>
      <c r="AA9">
        <v>1</v>
      </c>
      <c r="AB9">
        <v>3</v>
      </c>
      <c r="AD9">
        <v>20</v>
      </c>
      <c r="AH9">
        <v>19</v>
      </c>
      <c r="AI9">
        <v>2</v>
      </c>
      <c r="AJ9" s="1">
        <v>6</v>
      </c>
      <c r="AK9">
        <v>0</v>
      </c>
    </row>
    <row r="10" spans="1:37" x14ac:dyDescent="0.2">
      <c r="A10">
        <v>48</v>
      </c>
      <c r="B10">
        <v>19</v>
      </c>
      <c r="C10">
        <v>14</v>
      </c>
      <c r="F10">
        <v>19</v>
      </c>
      <c r="G10">
        <v>13</v>
      </c>
      <c r="H10">
        <v>18</v>
      </c>
      <c r="I10">
        <v>17</v>
      </c>
      <c r="J10">
        <v>20</v>
      </c>
      <c r="K10">
        <v>1</v>
      </c>
      <c r="N10">
        <v>18</v>
      </c>
      <c r="O10">
        <v>1</v>
      </c>
      <c r="P10">
        <v>2</v>
      </c>
      <c r="R10">
        <v>20</v>
      </c>
      <c r="S10">
        <v>1</v>
      </c>
      <c r="T10">
        <v>2</v>
      </c>
      <c r="V10">
        <v>19</v>
      </c>
      <c r="X10">
        <v>3</v>
      </c>
      <c r="Y10">
        <v>1</v>
      </c>
      <c r="Z10">
        <v>20</v>
      </c>
      <c r="AA10">
        <v>0</v>
      </c>
      <c r="AB10">
        <v>3</v>
      </c>
      <c r="AD10">
        <v>20</v>
      </c>
      <c r="AH10">
        <v>19</v>
      </c>
      <c r="AI10">
        <v>2</v>
      </c>
      <c r="AJ10" s="1">
        <v>6</v>
      </c>
    </row>
    <row r="11" spans="1:37" x14ac:dyDescent="0.2">
      <c r="A11">
        <v>72</v>
      </c>
      <c r="B11">
        <v>19</v>
      </c>
      <c r="C11">
        <v>11</v>
      </c>
      <c r="F11">
        <v>19</v>
      </c>
      <c r="G11">
        <v>8</v>
      </c>
      <c r="H11">
        <v>14</v>
      </c>
      <c r="I11">
        <v>15</v>
      </c>
      <c r="J11">
        <v>20</v>
      </c>
      <c r="K11">
        <v>1</v>
      </c>
      <c r="N11">
        <v>18</v>
      </c>
      <c r="O11">
        <v>1</v>
      </c>
      <c r="P11">
        <v>2</v>
      </c>
      <c r="R11">
        <v>20</v>
      </c>
      <c r="S11">
        <v>1</v>
      </c>
      <c r="T11">
        <v>2</v>
      </c>
      <c r="V11">
        <v>19</v>
      </c>
      <c r="X11">
        <v>3</v>
      </c>
      <c r="Y11">
        <v>1</v>
      </c>
      <c r="Z11">
        <v>20</v>
      </c>
      <c r="AB11">
        <v>3</v>
      </c>
      <c r="AD11">
        <v>20</v>
      </c>
      <c r="AH11">
        <v>19</v>
      </c>
      <c r="AI11">
        <v>2</v>
      </c>
      <c r="AJ11" s="1">
        <v>6</v>
      </c>
    </row>
    <row r="16" spans="1:37" x14ac:dyDescent="0.2">
      <c r="A16" t="s">
        <v>0</v>
      </c>
      <c r="B16" t="s">
        <v>1</v>
      </c>
      <c r="C16" t="s">
        <v>2</v>
      </c>
      <c r="F16" t="s">
        <v>5</v>
      </c>
      <c r="G16" t="s">
        <v>6</v>
      </c>
      <c r="J16" t="s">
        <v>3</v>
      </c>
      <c r="K16" t="s">
        <v>4</v>
      </c>
      <c r="N16" t="s">
        <v>7</v>
      </c>
      <c r="O16" t="s">
        <v>8</v>
      </c>
      <c r="R16" t="s">
        <v>9</v>
      </c>
      <c r="S16" t="s">
        <v>10</v>
      </c>
      <c r="V16" t="s">
        <v>11</v>
      </c>
      <c r="W16" t="s">
        <v>12</v>
      </c>
      <c r="Z16" t="s">
        <v>13</v>
      </c>
      <c r="AA16" t="s">
        <v>14</v>
      </c>
      <c r="AD16" t="s">
        <v>15</v>
      </c>
      <c r="AE16" t="s">
        <v>16</v>
      </c>
      <c r="AH16" t="s">
        <v>17</v>
      </c>
      <c r="AI16" t="s">
        <v>18</v>
      </c>
    </row>
    <row r="17" spans="1:37" x14ac:dyDescent="0.2">
      <c r="A17">
        <v>0</v>
      </c>
      <c r="B17">
        <f>B2/20*100</f>
        <v>100</v>
      </c>
      <c r="C17">
        <f t="shared" ref="C17:L17" si="0">C2/20*100</f>
        <v>100</v>
      </c>
      <c r="F17">
        <f t="shared" si="0"/>
        <v>100</v>
      </c>
      <c r="G17">
        <f t="shared" si="0"/>
        <v>100</v>
      </c>
      <c r="H17">
        <f t="shared" si="0"/>
        <v>100</v>
      </c>
      <c r="I17">
        <f t="shared" si="0"/>
        <v>100</v>
      </c>
      <c r="J17">
        <f t="shared" si="0"/>
        <v>100</v>
      </c>
      <c r="K17">
        <f t="shared" si="0"/>
        <v>100</v>
      </c>
      <c r="L17">
        <f t="shared" si="0"/>
        <v>100</v>
      </c>
      <c r="M17">
        <f>M2/18*100</f>
        <v>100</v>
      </c>
      <c r="N17">
        <f>N2/20*100</f>
        <v>100</v>
      </c>
      <c r="O17">
        <f t="shared" ref="N17:O17" si="1">O2/18*100</f>
        <v>100</v>
      </c>
      <c r="P17">
        <f>P2/19*100</f>
        <v>100</v>
      </c>
      <c r="Q17">
        <f>Q2/20*100</f>
        <v>100</v>
      </c>
      <c r="R17">
        <f>R2/20*100</f>
        <v>100</v>
      </c>
      <c r="S17">
        <f t="shared" ref="Q17:Y17" si="2">S2/19*100</f>
        <v>100</v>
      </c>
      <c r="T17">
        <f t="shared" si="2"/>
        <v>100</v>
      </c>
      <c r="U17">
        <f>U2/18*100</f>
        <v>100</v>
      </c>
      <c r="V17">
        <f t="shared" si="2"/>
        <v>100</v>
      </c>
      <c r="W17">
        <f>W2/20*100</f>
        <v>100</v>
      </c>
      <c r="X17">
        <f t="shared" si="2"/>
        <v>100</v>
      </c>
      <c r="Y17">
        <f t="shared" si="2"/>
        <v>100</v>
      </c>
      <c r="Z17">
        <f>Z2/20*100</f>
        <v>100</v>
      </c>
      <c r="AA17">
        <f t="shared" ref="AA17:AJ17" si="3">AA2/20*100</f>
        <v>100</v>
      </c>
      <c r="AB17">
        <f>AB2/15*100</f>
        <v>100</v>
      </c>
      <c r="AC17">
        <f>AC2/19*100</f>
        <v>100</v>
      </c>
      <c r="AD17">
        <f t="shared" si="3"/>
        <v>100</v>
      </c>
      <c r="AE17">
        <f>AE2/14*100</f>
        <v>100</v>
      </c>
      <c r="AH17">
        <f>AH2/19*100</f>
        <v>100</v>
      </c>
      <c r="AI17">
        <f>AI2/19*100</f>
        <v>100</v>
      </c>
      <c r="AJ17">
        <f t="shared" si="3"/>
        <v>100</v>
      </c>
      <c r="AK17">
        <f>AK2/20*100</f>
        <v>100</v>
      </c>
    </row>
    <row r="18" spans="1:37" x14ac:dyDescent="0.2">
      <c r="A18">
        <v>16</v>
      </c>
      <c r="B18">
        <f t="shared" ref="B18:L18" si="4">B3/20*100</f>
        <v>100</v>
      </c>
      <c r="C18">
        <f t="shared" si="4"/>
        <v>100</v>
      </c>
      <c r="F18">
        <f t="shared" si="4"/>
        <v>100</v>
      </c>
      <c r="G18">
        <f t="shared" si="4"/>
        <v>100</v>
      </c>
      <c r="H18">
        <f t="shared" si="4"/>
        <v>100</v>
      </c>
      <c r="I18">
        <f t="shared" si="4"/>
        <v>95</v>
      </c>
      <c r="J18">
        <f t="shared" si="4"/>
        <v>100</v>
      </c>
      <c r="K18">
        <f t="shared" si="4"/>
        <v>100</v>
      </c>
      <c r="L18">
        <f t="shared" si="4"/>
        <v>100</v>
      </c>
      <c r="M18">
        <f t="shared" ref="M18:O18" si="5">M3/18*100</f>
        <v>100</v>
      </c>
      <c r="N18">
        <f t="shared" ref="N18:N26" si="6">N3/20*100</f>
        <v>90</v>
      </c>
      <c r="O18">
        <f t="shared" si="5"/>
        <v>100</v>
      </c>
      <c r="P18">
        <f t="shared" ref="P18:Y18" si="7">P3/19*100</f>
        <v>100</v>
      </c>
      <c r="Q18">
        <f t="shared" ref="Q18:R18" si="8">Q3/20*100</f>
        <v>100</v>
      </c>
      <c r="R18">
        <f t="shared" si="8"/>
        <v>100</v>
      </c>
      <c r="S18">
        <f t="shared" si="7"/>
        <v>100</v>
      </c>
      <c r="T18">
        <f t="shared" si="7"/>
        <v>100</v>
      </c>
      <c r="U18">
        <f t="shared" ref="U18:U23" si="9">U3/18*100</f>
        <v>100</v>
      </c>
      <c r="V18">
        <f t="shared" si="7"/>
        <v>100</v>
      </c>
      <c r="W18">
        <f t="shared" ref="W18:W23" si="10">W3/20*100</f>
        <v>100</v>
      </c>
      <c r="X18">
        <f t="shared" si="7"/>
        <v>100</v>
      </c>
      <c r="Y18">
        <f t="shared" si="7"/>
        <v>100</v>
      </c>
      <c r="Z18">
        <f t="shared" ref="Z18:AK18" si="11">Z3/20*100</f>
        <v>100</v>
      </c>
      <c r="AA18">
        <f t="shared" si="11"/>
        <v>100</v>
      </c>
      <c r="AB18">
        <f t="shared" ref="AB18:AB26" si="12">AB3/15*100</f>
        <v>100</v>
      </c>
      <c r="AC18">
        <f t="shared" ref="AC18:AC23" si="13">AC3/19*100</f>
        <v>100</v>
      </c>
      <c r="AD18">
        <f t="shared" si="11"/>
        <v>100</v>
      </c>
      <c r="AE18">
        <f t="shared" ref="AE18:AE23" si="14">AE3/14*100</f>
        <v>100</v>
      </c>
      <c r="AH18">
        <f t="shared" ref="AH18:AI18" si="15">AH3/19*100</f>
        <v>100</v>
      </c>
      <c r="AI18">
        <f t="shared" si="15"/>
        <v>100</v>
      </c>
      <c r="AJ18">
        <f t="shared" si="11"/>
        <v>100</v>
      </c>
      <c r="AK18">
        <f t="shared" si="11"/>
        <v>100</v>
      </c>
    </row>
    <row r="19" spans="1:37" x14ac:dyDescent="0.2">
      <c r="A19">
        <v>17</v>
      </c>
      <c r="B19">
        <f t="shared" ref="B19:L19" si="16">B4/20*100</f>
        <v>95</v>
      </c>
      <c r="C19">
        <f t="shared" si="16"/>
        <v>95</v>
      </c>
      <c r="F19">
        <f t="shared" si="16"/>
        <v>95</v>
      </c>
      <c r="G19">
        <f t="shared" si="16"/>
        <v>100</v>
      </c>
      <c r="H19">
        <f t="shared" si="16"/>
        <v>100</v>
      </c>
      <c r="I19">
        <f t="shared" si="16"/>
        <v>95</v>
      </c>
      <c r="J19">
        <f t="shared" si="16"/>
        <v>100</v>
      </c>
      <c r="K19">
        <f t="shared" si="16"/>
        <v>95</v>
      </c>
      <c r="L19">
        <f t="shared" si="16"/>
        <v>95</v>
      </c>
      <c r="M19">
        <f t="shared" ref="M19:O19" si="17">M4/18*100</f>
        <v>100</v>
      </c>
      <c r="N19">
        <f t="shared" si="6"/>
        <v>90</v>
      </c>
      <c r="O19">
        <f t="shared" si="17"/>
        <v>55.555555555555557</v>
      </c>
      <c r="P19">
        <f t="shared" ref="P19:Y19" si="18">P4/19*100</f>
        <v>63.157894736842103</v>
      </c>
      <c r="Q19">
        <f t="shared" ref="Q19:R19" si="19">Q4/20*100</f>
        <v>70</v>
      </c>
      <c r="R19">
        <f t="shared" si="19"/>
        <v>100</v>
      </c>
      <c r="S19">
        <f t="shared" si="18"/>
        <v>68.421052631578945</v>
      </c>
      <c r="T19">
        <f t="shared" si="18"/>
        <v>78.94736842105263</v>
      </c>
      <c r="U19">
        <f t="shared" si="9"/>
        <v>88.888888888888886</v>
      </c>
      <c r="V19">
        <f t="shared" si="18"/>
        <v>100</v>
      </c>
      <c r="W19">
        <f t="shared" si="10"/>
        <v>85</v>
      </c>
      <c r="X19">
        <f t="shared" si="18"/>
        <v>84.210526315789465</v>
      </c>
      <c r="Y19">
        <f t="shared" si="18"/>
        <v>84.210526315789465</v>
      </c>
      <c r="Z19">
        <f t="shared" ref="Z19:AK19" si="20">Z4/20*100</f>
        <v>100</v>
      </c>
      <c r="AA19">
        <f t="shared" si="20"/>
        <v>80</v>
      </c>
      <c r="AB19">
        <f t="shared" si="12"/>
        <v>100</v>
      </c>
      <c r="AC19">
        <f t="shared" si="13"/>
        <v>84.210526315789465</v>
      </c>
      <c r="AD19">
        <f t="shared" si="20"/>
        <v>100</v>
      </c>
      <c r="AE19">
        <f t="shared" si="14"/>
        <v>57.142857142857139</v>
      </c>
      <c r="AH19">
        <f t="shared" ref="AH19:AI19" si="21">AH4/19*100</f>
        <v>100</v>
      </c>
      <c r="AI19">
        <f t="shared" si="21"/>
        <v>68.421052631578945</v>
      </c>
      <c r="AJ19">
        <f t="shared" si="20"/>
        <v>90</v>
      </c>
      <c r="AK19">
        <f t="shared" si="20"/>
        <v>95</v>
      </c>
    </row>
    <row r="20" spans="1:37" x14ac:dyDescent="0.2">
      <c r="A20">
        <v>18</v>
      </c>
      <c r="B20">
        <f t="shared" ref="B20:L20" si="22">B5/20*100</f>
        <v>95</v>
      </c>
      <c r="C20">
        <f t="shared" si="22"/>
        <v>95</v>
      </c>
      <c r="F20">
        <f t="shared" si="22"/>
        <v>95</v>
      </c>
      <c r="G20">
        <f t="shared" si="22"/>
        <v>100</v>
      </c>
      <c r="H20">
        <f t="shared" si="22"/>
        <v>100</v>
      </c>
      <c r="I20">
        <f t="shared" si="22"/>
        <v>95</v>
      </c>
      <c r="J20">
        <f t="shared" si="22"/>
        <v>100</v>
      </c>
      <c r="K20">
        <f t="shared" si="22"/>
        <v>90</v>
      </c>
      <c r="L20">
        <f t="shared" si="22"/>
        <v>85</v>
      </c>
      <c r="M20">
        <f t="shared" ref="M20:O20" si="23">M5/18*100</f>
        <v>72.222222222222214</v>
      </c>
      <c r="N20">
        <f t="shared" si="6"/>
        <v>90</v>
      </c>
      <c r="O20">
        <f t="shared" si="23"/>
        <v>38.888888888888893</v>
      </c>
      <c r="P20">
        <f t="shared" ref="P20:Y20" si="24">P5/19*100</f>
        <v>63.157894736842103</v>
      </c>
      <c r="Q20">
        <f t="shared" ref="Q20:R20" si="25">Q5/20*100</f>
        <v>70</v>
      </c>
      <c r="R20">
        <f t="shared" si="25"/>
        <v>100</v>
      </c>
      <c r="S20">
        <f t="shared" si="24"/>
        <v>42.105263157894733</v>
      </c>
      <c r="T20">
        <f t="shared" si="24"/>
        <v>78.94736842105263</v>
      </c>
      <c r="U20">
        <f t="shared" si="9"/>
        <v>72.222222222222214</v>
      </c>
      <c r="V20">
        <f t="shared" si="24"/>
        <v>100</v>
      </c>
      <c r="W20">
        <f t="shared" si="10"/>
        <v>70</v>
      </c>
      <c r="X20">
        <f t="shared" si="24"/>
        <v>78.94736842105263</v>
      </c>
      <c r="Y20">
        <f t="shared" si="24"/>
        <v>84.210526315789465</v>
      </c>
      <c r="Z20">
        <f t="shared" ref="Z20:AK20" si="26">Z5/20*100</f>
        <v>100</v>
      </c>
      <c r="AA20">
        <f t="shared" si="26"/>
        <v>60</v>
      </c>
      <c r="AB20">
        <f t="shared" si="12"/>
        <v>100</v>
      </c>
      <c r="AC20">
        <f t="shared" si="13"/>
        <v>73.68421052631578</v>
      </c>
      <c r="AD20">
        <f t="shared" si="26"/>
        <v>100</v>
      </c>
      <c r="AE20">
        <f t="shared" si="14"/>
        <v>35.714285714285715</v>
      </c>
      <c r="AH20">
        <f t="shared" ref="AH20:AI20" si="27">AH5/19*100</f>
        <v>100</v>
      </c>
      <c r="AI20">
        <f t="shared" si="27"/>
        <v>57.894736842105267</v>
      </c>
      <c r="AJ20">
        <f t="shared" si="26"/>
        <v>75</v>
      </c>
      <c r="AK20">
        <f t="shared" si="26"/>
        <v>60</v>
      </c>
    </row>
    <row r="21" spans="1:37" x14ac:dyDescent="0.2">
      <c r="A21">
        <v>19</v>
      </c>
      <c r="B21">
        <f t="shared" ref="B21:L21" si="28">B6/20*100</f>
        <v>95</v>
      </c>
      <c r="C21">
        <f t="shared" si="28"/>
        <v>95</v>
      </c>
      <c r="F21">
        <f t="shared" si="28"/>
        <v>95</v>
      </c>
      <c r="G21">
        <f t="shared" si="28"/>
        <v>100</v>
      </c>
      <c r="H21">
        <f t="shared" si="28"/>
        <v>100</v>
      </c>
      <c r="I21">
        <f t="shared" si="28"/>
        <v>95</v>
      </c>
      <c r="J21">
        <f t="shared" si="28"/>
        <v>100</v>
      </c>
      <c r="K21">
        <f t="shared" si="28"/>
        <v>60</v>
      </c>
      <c r="L21">
        <f t="shared" si="28"/>
        <v>70</v>
      </c>
      <c r="M21">
        <f t="shared" ref="M21:O21" si="29">M6/18*100</f>
        <v>55.555555555555557</v>
      </c>
      <c r="N21">
        <f t="shared" si="6"/>
        <v>90</v>
      </c>
      <c r="O21">
        <f t="shared" si="29"/>
        <v>27.777777777777779</v>
      </c>
      <c r="P21">
        <f t="shared" ref="P21:Y21" si="30">P6/19*100</f>
        <v>47.368421052631575</v>
      </c>
      <c r="Q21">
        <f t="shared" ref="Q21:R21" si="31">Q6/20*100</f>
        <v>35</v>
      </c>
      <c r="R21">
        <f t="shared" si="31"/>
        <v>100</v>
      </c>
      <c r="S21">
        <f t="shared" si="30"/>
        <v>15.789473684210526</v>
      </c>
      <c r="T21">
        <f t="shared" si="30"/>
        <v>57.894736842105267</v>
      </c>
      <c r="U21">
        <f t="shared" si="9"/>
        <v>33.333333333333329</v>
      </c>
      <c r="V21">
        <f t="shared" si="30"/>
        <v>100</v>
      </c>
      <c r="W21">
        <f t="shared" si="10"/>
        <v>25</v>
      </c>
      <c r="X21">
        <f t="shared" si="30"/>
        <v>73.68421052631578</v>
      </c>
      <c r="Y21">
        <f t="shared" si="30"/>
        <v>52.631578947368418</v>
      </c>
      <c r="Z21">
        <f t="shared" ref="Z21:AK21" si="32">Z6/20*100</f>
        <v>100</v>
      </c>
      <c r="AA21">
        <f t="shared" si="32"/>
        <v>25</v>
      </c>
      <c r="AB21">
        <f t="shared" si="12"/>
        <v>66.666666666666657</v>
      </c>
      <c r="AC21">
        <f t="shared" si="13"/>
        <v>47.368421052631575</v>
      </c>
      <c r="AD21">
        <f t="shared" si="32"/>
        <v>100</v>
      </c>
      <c r="AE21">
        <f t="shared" si="14"/>
        <v>35.714285714285715</v>
      </c>
      <c r="AH21">
        <f t="shared" ref="AH21:AI21" si="33">AH6/19*100</f>
        <v>100</v>
      </c>
      <c r="AI21">
        <f t="shared" si="33"/>
        <v>31.578947368421051</v>
      </c>
      <c r="AJ21">
        <f t="shared" si="32"/>
        <v>20</v>
      </c>
      <c r="AK21">
        <f t="shared" si="32"/>
        <v>45</v>
      </c>
    </row>
    <row r="22" spans="1:37" x14ac:dyDescent="0.2">
      <c r="A22">
        <v>20</v>
      </c>
      <c r="B22">
        <f t="shared" ref="B22:L22" si="34">B7/20*100</f>
        <v>95</v>
      </c>
      <c r="C22">
        <f t="shared" si="34"/>
        <v>95</v>
      </c>
      <c r="F22">
        <f t="shared" si="34"/>
        <v>95</v>
      </c>
      <c r="G22">
        <f t="shared" si="34"/>
        <v>100</v>
      </c>
      <c r="H22">
        <f t="shared" si="34"/>
        <v>100</v>
      </c>
      <c r="I22">
        <f t="shared" si="34"/>
        <v>95</v>
      </c>
      <c r="J22">
        <f t="shared" si="34"/>
        <v>100</v>
      </c>
      <c r="K22">
        <f t="shared" si="34"/>
        <v>40</v>
      </c>
      <c r="L22">
        <f t="shared" si="34"/>
        <v>60</v>
      </c>
      <c r="M22">
        <f t="shared" ref="M22:O22" si="35">M7/18*100</f>
        <v>38.888888888888893</v>
      </c>
      <c r="N22">
        <f t="shared" si="6"/>
        <v>90</v>
      </c>
      <c r="O22">
        <f t="shared" si="35"/>
        <v>11.111111111111111</v>
      </c>
      <c r="P22">
        <f t="shared" ref="P22:Y22" si="36">P7/19*100</f>
        <v>26.315789473684209</v>
      </c>
      <c r="Q22">
        <f t="shared" ref="Q22:R22" si="37">Q7/20*100</f>
        <v>0</v>
      </c>
      <c r="R22">
        <f t="shared" si="37"/>
        <v>100</v>
      </c>
      <c r="S22">
        <f t="shared" si="36"/>
        <v>10.526315789473683</v>
      </c>
      <c r="T22">
        <f t="shared" si="36"/>
        <v>42.105263157894733</v>
      </c>
      <c r="U22">
        <f t="shared" si="9"/>
        <v>16.666666666666664</v>
      </c>
      <c r="V22">
        <f t="shared" si="36"/>
        <v>100</v>
      </c>
      <c r="W22">
        <f t="shared" si="10"/>
        <v>15</v>
      </c>
      <c r="X22">
        <f t="shared" si="36"/>
        <v>42.105263157894733</v>
      </c>
      <c r="Y22">
        <f t="shared" si="36"/>
        <v>36.84210526315789</v>
      </c>
      <c r="Z22">
        <f t="shared" ref="Z22:AK22" si="38">Z7/20*100</f>
        <v>100</v>
      </c>
      <c r="AA22">
        <f t="shared" si="38"/>
        <v>15</v>
      </c>
      <c r="AB22">
        <f t="shared" si="12"/>
        <v>60</v>
      </c>
      <c r="AC22">
        <f t="shared" si="13"/>
        <v>26.315789473684209</v>
      </c>
      <c r="AD22">
        <f t="shared" si="38"/>
        <v>100</v>
      </c>
      <c r="AE22">
        <f t="shared" si="14"/>
        <v>7.1428571428571423</v>
      </c>
      <c r="AH22">
        <f t="shared" ref="AH22:AI22" si="39">AH7/19*100</f>
        <v>100</v>
      </c>
      <c r="AI22">
        <f t="shared" si="39"/>
        <v>15.789473684210526</v>
      </c>
      <c r="AJ22">
        <f t="shared" si="38"/>
        <v>60</v>
      </c>
      <c r="AK22">
        <f t="shared" si="38"/>
        <v>15</v>
      </c>
    </row>
    <row r="23" spans="1:37" x14ac:dyDescent="0.2">
      <c r="A23">
        <v>24</v>
      </c>
      <c r="B23">
        <f t="shared" ref="B23:L23" si="40">B8/20*100</f>
        <v>95</v>
      </c>
      <c r="C23">
        <f t="shared" si="40"/>
        <v>95</v>
      </c>
      <c r="F23">
        <f t="shared" si="40"/>
        <v>95</v>
      </c>
      <c r="G23">
        <f t="shared" si="40"/>
        <v>100</v>
      </c>
      <c r="H23">
        <f t="shared" si="40"/>
        <v>100</v>
      </c>
      <c r="I23">
        <f t="shared" si="40"/>
        <v>95</v>
      </c>
      <c r="J23">
        <f t="shared" si="40"/>
        <v>100</v>
      </c>
      <c r="K23">
        <f t="shared" si="40"/>
        <v>5</v>
      </c>
      <c r="L23">
        <f t="shared" si="40"/>
        <v>10</v>
      </c>
      <c r="M23">
        <f t="shared" ref="M23:O23" si="41">M8/18*100</f>
        <v>0</v>
      </c>
      <c r="N23">
        <f t="shared" si="6"/>
        <v>90</v>
      </c>
      <c r="O23">
        <f t="shared" si="41"/>
        <v>5.5555555555555554</v>
      </c>
      <c r="P23">
        <f t="shared" ref="P23:Y23" si="42">P8/19*100</f>
        <v>21.052631578947366</v>
      </c>
      <c r="R23">
        <f t="shared" ref="Q23:R23" si="43">R8/20*100</f>
        <v>100</v>
      </c>
      <c r="S23">
        <f t="shared" si="42"/>
        <v>5.2631578947368416</v>
      </c>
      <c r="T23">
        <f t="shared" si="42"/>
        <v>10.526315789473683</v>
      </c>
      <c r="U23">
        <f t="shared" si="9"/>
        <v>0</v>
      </c>
      <c r="V23">
        <f t="shared" si="42"/>
        <v>100</v>
      </c>
      <c r="W23">
        <f t="shared" si="10"/>
        <v>0</v>
      </c>
      <c r="X23">
        <f t="shared" si="42"/>
        <v>31.578947368421051</v>
      </c>
      <c r="Y23">
        <f t="shared" si="42"/>
        <v>15.789473684210526</v>
      </c>
      <c r="Z23">
        <f t="shared" ref="Z23:AK23" si="44">Z8/20*100</f>
        <v>100</v>
      </c>
      <c r="AA23">
        <f t="shared" si="44"/>
        <v>5</v>
      </c>
      <c r="AB23">
        <f t="shared" si="12"/>
        <v>53.333333333333336</v>
      </c>
      <c r="AC23">
        <f t="shared" si="13"/>
        <v>0</v>
      </c>
      <c r="AD23">
        <f t="shared" si="44"/>
        <v>100</v>
      </c>
      <c r="AE23">
        <f t="shared" si="14"/>
        <v>0</v>
      </c>
      <c r="AH23">
        <f t="shared" ref="AH23:AI23" si="45">AH8/19*100</f>
        <v>100</v>
      </c>
      <c r="AI23">
        <f t="shared" si="45"/>
        <v>10.526315789473683</v>
      </c>
      <c r="AJ23">
        <f t="shared" si="44"/>
        <v>40</v>
      </c>
      <c r="AK23">
        <f t="shared" si="44"/>
        <v>5</v>
      </c>
    </row>
    <row r="24" spans="1:37" x14ac:dyDescent="0.2">
      <c r="A24">
        <v>36</v>
      </c>
      <c r="B24">
        <f t="shared" ref="B24:L24" si="46">B9/20*100</f>
        <v>95</v>
      </c>
      <c r="C24">
        <f t="shared" si="46"/>
        <v>80</v>
      </c>
      <c r="F24">
        <f t="shared" si="46"/>
        <v>95</v>
      </c>
      <c r="G24">
        <f t="shared" si="46"/>
        <v>90</v>
      </c>
      <c r="H24">
        <f t="shared" si="46"/>
        <v>100</v>
      </c>
      <c r="I24">
        <f t="shared" si="46"/>
        <v>95</v>
      </c>
      <c r="J24">
        <f t="shared" si="46"/>
        <v>100</v>
      </c>
      <c r="K24">
        <f t="shared" si="46"/>
        <v>5</v>
      </c>
      <c r="L24">
        <f t="shared" si="46"/>
        <v>0</v>
      </c>
      <c r="N24">
        <f t="shared" si="6"/>
        <v>90</v>
      </c>
      <c r="O24">
        <f t="shared" ref="M24:O24" si="47">O9/18*100</f>
        <v>5.5555555555555554</v>
      </c>
      <c r="P24">
        <f t="shared" ref="P24:Y24" si="48">P9/19*100</f>
        <v>10.526315789473683</v>
      </c>
      <c r="R24">
        <f t="shared" ref="Q24:R24" si="49">R9/20*100</f>
        <v>100</v>
      </c>
      <c r="S24">
        <f t="shared" si="48"/>
        <v>5.2631578947368416</v>
      </c>
      <c r="T24">
        <f t="shared" si="48"/>
        <v>10.526315789473683</v>
      </c>
      <c r="V24">
        <f t="shared" si="48"/>
        <v>100</v>
      </c>
      <c r="X24">
        <f t="shared" si="48"/>
        <v>21.052631578947366</v>
      </c>
      <c r="Y24">
        <f t="shared" si="48"/>
        <v>5.2631578947368416</v>
      </c>
      <c r="Z24">
        <f t="shared" ref="Z24:AK24" si="50">Z9/20*100</f>
        <v>100</v>
      </c>
      <c r="AA24">
        <f t="shared" si="50"/>
        <v>5</v>
      </c>
      <c r="AB24">
        <f t="shared" si="12"/>
        <v>20</v>
      </c>
      <c r="AD24">
        <f t="shared" si="50"/>
        <v>100</v>
      </c>
      <c r="AH24">
        <f t="shared" ref="AH24:AI24" si="51">AH9/19*100</f>
        <v>100</v>
      </c>
      <c r="AI24">
        <f t="shared" si="51"/>
        <v>10.526315789473683</v>
      </c>
      <c r="AJ24">
        <f t="shared" si="50"/>
        <v>30</v>
      </c>
      <c r="AK24">
        <f t="shared" si="50"/>
        <v>0</v>
      </c>
    </row>
    <row r="25" spans="1:37" x14ac:dyDescent="0.2">
      <c r="A25">
        <v>48</v>
      </c>
      <c r="B25">
        <f t="shared" ref="B25:L25" si="52">B10/20*100</f>
        <v>95</v>
      </c>
      <c r="C25">
        <f t="shared" si="52"/>
        <v>70</v>
      </c>
      <c r="F25">
        <f t="shared" si="52"/>
        <v>95</v>
      </c>
      <c r="G25">
        <f t="shared" si="52"/>
        <v>65</v>
      </c>
      <c r="H25">
        <f t="shared" si="52"/>
        <v>90</v>
      </c>
      <c r="I25">
        <f t="shared" si="52"/>
        <v>85</v>
      </c>
      <c r="J25">
        <f t="shared" si="52"/>
        <v>100</v>
      </c>
      <c r="K25">
        <f t="shared" si="52"/>
        <v>5</v>
      </c>
      <c r="N25">
        <f t="shared" si="6"/>
        <v>90</v>
      </c>
      <c r="O25">
        <f t="shared" ref="M25:O25" si="53">O10/18*100</f>
        <v>5.5555555555555554</v>
      </c>
      <c r="P25">
        <f t="shared" ref="P25:Y25" si="54">P10/19*100</f>
        <v>10.526315789473683</v>
      </c>
      <c r="R25">
        <f t="shared" ref="Q25:R25" si="55">R10/20*100</f>
        <v>100</v>
      </c>
      <c r="S25">
        <f t="shared" si="54"/>
        <v>5.2631578947368416</v>
      </c>
      <c r="T25">
        <f t="shared" si="54"/>
        <v>10.526315789473683</v>
      </c>
      <c r="V25">
        <f t="shared" si="54"/>
        <v>100</v>
      </c>
      <c r="X25">
        <f t="shared" si="54"/>
        <v>15.789473684210526</v>
      </c>
      <c r="Y25">
        <f t="shared" si="54"/>
        <v>5.2631578947368416</v>
      </c>
      <c r="Z25">
        <f t="shared" ref="Z25:AK25" si="56">Z10/20*100</f>
        <v>100</v>
      </c>
      <c r="AA25">
        <f t="shared" si="56"/>
        <v>0</v>
      </c>
      <c r="AB25">
        <f t="shared" si="12"/>
        <v>20</v>
      </c>
      <c r="AD25">
        <f t="shared" si="56"/>
        <v>100</v>
      </c>
      <c r="AH25">
        <f t="shared" ref="AH25:AI25" si="57">AH10/19*100</f>
        <v>100</v>
      </c>
      <c r="AI25">
        <f t="shared" si="57"/>
        <v>10.526315789473683</v>
      </c>
      <c r="AJ25">
        <f t="shared" si="56"/>
        <v>30</v>
      </c>
    </row>
    <row r="26" spans="1:37" x14ac:dyDescent="0.2">
      <c r="A26">
        <v>72</v>
      </c>
      <c r="B26">
        <f t="shared" ref="B26:L26" si="58">B11/20*100</f>
        <v>95</v>
      </c>
      <c r="C26">
        <f t="shared" si="58"/>
        <v>55.000000000000007</v>
      </c>
      <c r="F26">
        <f t="shared" si="58"/>
        <v>95</v>
      </c>
      <c r="G26">
        <f t="shared" si="58"/>
        <v>40</v>
      </c>
      <c r="H26">
        <f t="shared" si="58"/>
        <v>70</v>
      </c>
      <c r="I26">
        <f t="shared" si="58"/>
        <v>75</v>
      </c>
      <c r="J26">
        <f t="shared" si="58"/>
        <v>100</v>
      </c>
      <c r="K26">
        <f t="shared" si="58"/>
        <v>5</v>
      </c>
      <c r="N26">
        <f t="shared" si="6"/>
        <v>90</v>
      </c>
      <c r="O26">
        <f t="shared" ref="M26:O26" si="59">O11/18*100</f>
        <v>5.5555555555555554</v>
      </c>
      <c r="P26">
        <f t="shared" ref="P26:Y26" si="60">P11/19*100</f>
        <v>10.526315789473683</v>
      </c>
      <c r="R26">
        <f t="shared" ref="Q26:R26" si="61">R11/20*100</f>
        <v>100</v>
      </c>
      <c r="S26">
        <f t="shared" si="60"/>
        <v>5.2631578947368416</v>
      </c>
      <c r="T26">
        <f t="shared" si="60"/>
        <v>10.526315789473683</v>
      </c>
      <c r="V26">
        <f t="shared" si="60"/>
        <v>100</v>
      </c>
      <c r="X26">
        <f t="shared" si="60"/>
        <v>15.789473684210526</v>
      </c>
      <c r="Y26">
        <f t="shared" si="60"/>
        <v>5.2631578947368416</v>
      </c>
      <c r="Z26">
        <f t="shared" ref="Z26:AK26" si="62">Z11/20*100</f>
        <v>100</v>
      </c>
      <c r="AB26">
        <f t="shared" si="12"/>
        <v>20</v>
      </c>
      <c r="AD26">
        <f t="shared" si="62"/>
        <v>100</v>
      </c>
      <c r="AH26">
        <f t="shared" ref="AH26:AI26" si="63">AH11/19*100</f>
        <v>100</v>
      </c>
      <c r="AI26">
        <f t="shared" si="63"/>
        <v>10.526315789473683</v>
      </c>
      <c r="AJ26">
        <f t="shared" si="62"/>
        <v>30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2017-08-20T14:40:34Z</dcterms:created>
  <dcterms:modified xsi:type="dcterms:W3CDTF">2017-08-20T15:34:03Z</dcterms:modified>
</cp:coreProperties>
</file>